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3"/>
  <workbookPr defaultThemeVersion="124226"/>
  <xr:revisionPtr revIDLastSave="0" documentId="11_1CFE40A901A994EC178B99BBDC769E0CA50EC54B" xr6:coauthVersionLast="47" xr6:coauthVersionMax="47" xr10:uidLastSave="{00000000-0000-0000-0000-000000000000}"/>
  <bookViews>
    <workbookView xWindow="480" yWindow="75" windowWidth="18195" windowHeight="7995" xr2:uid="{00000000-000D-0000-FFFF-FFFF00000000}"/>
  </bookViews>
  <sheets>
    <sheet name="Pembahasan" sheetId="5" r:id="rId1"/>
    <sheet name="Nomor 1" sheetId="7" r:id="rId2"/>
    <sheet name="Nomor 2" sheetId="1" r:id="rId3"/>
    <sheet name="Nomor 3" sheetId="2" r:id="rId4"/>
    <sheet name="Nomor 4" sheetId="6" r:id="rId5"/>
    <sheet name="Nomor 5" sheetId="3" r:id="rId6"/>
    <sheet name="Nomor 6" sheetId="8" r:id="rId7"/>
  </sheets>
  <calcPr calcId="145621"/>
</workbook>
</file>

<file path=xl/calcChain.xml><?xml version="1.0" encoding="utf-8"?>
<calcChain xmlns="http://schemas.openxmlformats.org/spreadsheetml/2006/main">
  <c r="C36" i="5" l="1"/>
  <c r="C35" i="5"/>
  <c r="C34" i="5"/>
  <c r="C33" i="5"/>
  <c r="C32" i="5"/>
  <c r="G27" i="5"/>
  <c r="F27" i="5"/>
  <c r="E27" i="5"/>
  <c r="D27" i="5"/>
  <c r="C27" i="5"/>
  <c r="G19" i="5"/>
  <c r="G18" i="5"/>
  <c r="G17" i="5"/>
  <c r="G16" i="5"/>
  <c r="G15" i="5"/>
  <c r="D19" i="5"/>
  <c r="D18" i="5"/>
  <c r="D17" i="5"/>
  <c r="D16" i="5"/>
  <c r="D15" i="5"/>
  <c r="K3" i="2"/>
  <c r="L7" i="2"/>
  <c r="K11" i="2"/>
  <c r="I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Rumus
=C15*$D$12</t>
        </r>
      </text>
    </comment>
    <comment ref="C27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Rumus
=C26*$D12</t>
        </r>
      </text>
    </comment>
    <comment ref="C32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Rumus
=B32*D$12</t>
        </r>
      </text>
    </comment>
  </commentList>
</comments>
</file>

<file path=xl/sharedStrings.xml><?xml version="1.0" encoding="utf-8"?>
<sst xmlns="http://schemas.openxmlformats.org/spreadsheetml/2006/main" count="105" uniqueCount="86">
  <si>
    <t>Jenis-Jenis Penggunaan Fungsi Absolut dalam Ms.Excel</t>
  </si>
  <si>
    <t>Fungsi Absolut adalah fungsi yang membuat suatu sel tidak mengalami perubahan saat menjumlahkan, mengurangi, membagi, mengalikan, maupun menggabungkan, karena sel tersebut terkunci dan tidak bisa berubah</t>
  </si>
  <si>
    <t>untuk memunculkan atau menghilankan tanda absolut tekan F4 pada keyboard anda</t>
  </si>
  <si>
    <t>1.</t>
  </si>
  <si>
    <t>Absolute adalah fungsi dimana kuncian kolom dan barisnya sama sekali tidak berubah jika di copy. Contoh: $D$12</t>
  </si>
  <si>
    <t>Dari contoh di atas, maka penguncian itu dilakukan pada kolom A dan baris ke-4. Meskipun hendak di kopi dimanapun, di kolom lain di Ms. Excel, ia tidak akan berubah</t>
  </si>
  <si>
    <t>2.</t>
  </si>
  <si>
    <t>Semi Absolute adalah penguncian yang hanya berlaku pada kolomnya atau barisnya saja, tidak pada keduanya</t>
  </si>
  <si>
    <t>Contoh: $D12 atau D$12</t>
  </si>
  <si>
    <t>Jika lambang $ terletak di belakang A secara otomatis yang dikunci hanyalah kolom A saja dan jika $ berada di belakang 4 maka yang dikunci hanya baris 4</t>
  </si>
  <si>
    <t>contoh</t>
  </si>
  <si>
    <t>Absolute (jika di copy baris dan kolom tetap)</t>
  </si>
  <si>
    <t>Harga/kg</t>
  </si>
  <si>
    <t>Jumlah</t>
  </si>
  <si>
    <t>Harga</t>
  </si>
  <si>
    <t>Semi Absolute Baris Tetap</t>
  </si>
  <si>
    <t>Total</t>
  </si>
  <si>
    <t>Semi Absolute Kolom Tetap</t>
  </si>
  <si>
    <t>Harga BBM per liter</t>
  </si>
  <si>
    <t>Jumlah Pembelian (liter)</t>
  </si>
  <si>
    <t>Total Harga</t>
  </si>
  <si>
    <t>Total Harga yang dibayar</t>
  </si>
  <si>
    <t>Harga satuan</t>
  </si>
  <si>
    <t>Berat per unit</t>
  </si>
  <si>
    <t>gram</t>
  </si>
  <si>
    <t>Harga per gram</t>
  </si>
  <si>
    <t>Jumlah Pembelian</t>
  </si>
  <si>
    <t>Jumlah yg harus dibayar</t>
  </si>
  <si>
    <t>Banyaknya unit</t>
  </si>
  <si>
    <t>Berat seluruh unit
(kg)</t>
  </si>
  <si>
    <t>Berat yg dibeli 
(Kg)</t>
  </si>
  <si>
    <t>Total berat</t>
  </si>
  <si>
    <t>Kg</t>
  </si>
  <si>
    <r>
      <t xml:space="preserve">Harga </t>
    </r>
    <r>
      <rPr>
        <b/>
        <sz val="12"/>
        <color indexed="10"/>
        <rFont val="Arial"/>
        <family val="2"/>
      </rPr>
      <t>per Kg</t>
    </r>
  </si>
  <si>
    <t>Jumlah Pembelian
(gram)</t>
  </si>
  <si>
    <t>Total Berat (gr)</t>
  </si>
  <si>
    <r>
      <t xml:space="preserve">Berat per </t>
    </r>
    <r>
      <rPr>
        <b/>
        <sz val="12"/>
        <color indexed="10"/>
        <rFont val="Arial"/>
        <family val="2"/>
      </rPr>
      <t>lusin</t>
    </r>
  </si>
  <si>
    <t xml:space="preserve"> gram</t>
  </si>
  <si>
    <t>Jumlah unit</t>
  </si>
  <si>
    <t>Total Berat (Kg)</t>
  </si>
  <si>
    <t>Jumlah Berat (gram)</t>
  </si>
  <si>
    <t>Nama Pembeli</t>
  </si>
  <si>
    <t>Harga Sembako per kg</t>
  </si>
  <si>
    <t>Bobot belanjaan 
(kg)</t>
  </si>
  <si>
    <t>Jumlah yang harus dibayar</t>
  </si>
  <si>
    <t>Margarine</t>
  </si>
  <si>
    <t>Sabun Cuci</t>
  </si>
  <si>
    <t>Tepung Terigu</t>
  </si>
  <si>
    <t>Gula Pasir</t>
  </si>
  <si>
    <t>Beras Cianjur</t>
  </si>
  <si>
    <t>Kopi</t>
  </si>
  <si>
    <t>Banyaknya pembelian dalam Kg</t>
  </si>
  <si>
    <t>Dini</t>
  </si>
  <si>
    <t>Dita</t>
  </si>
  <si>
    <t>Dina</t>
  </si>
  <si>
    <t>Dian</t>
  </si>
  <si>
    <t>Dono</t>
  </si>
  <si>
    <t>Danu</t>
  </si>
  <si>
    <t>Jenis Beras</t>
  </si>
  <si>
    <t>harga / kg</t>
  </si>
  <si>
    <t>Kualitas Beras</t>
  </si>
  <si>
    <t>KOMPOSISI ( kg )</t>
  </si>
  <si>
    <t>Harga Dasar per kilogram</t>
  </si>
  <si>
    <t>Bengawan</t>
  </si>
  <si>
    <t>IR-60</t>
  </si>
  <si>
    <t>Cianjur</t>
  </si>
  <si>
    <t>B.Wangi</t>
  </si>
  <si>
    <t>A1</t>
  </si>
  <si>
    <t>A2</t>
  </si>
  <si>
    <t>B1</t>
  </si>
  <si>
    <t>B2</t>
  </si>
  <si>
    <r>
      <t xml:space="preserve">Pedagang beras biasa melakukan pencampuran beras untuk mendapatkan rasa dan sifat tertentu, Rumus harga dasar per kg beras campuran adalah :
</t>
    </r>
    <r>
      <rPr>
        <sz val="10"/>
        <color indexed="10"/>
        <rFont val="Arial"/>
        <family val="2"/>
      </rPr>
      <t>(berat1 × harga1 + berat2 × harga2 + . . . . . . . . . . . .) / berat total .</t>
    </r>
    <r>
      <rPr>
        <sz val="10"/>
        <rFont val="Arial"/>
        <family val="2"/>
      </rPr>
      <t xml:space="preserve">
Berdasarkan rumus tersebut buatlah tabel harga dasar beras campuran tersebut</t>
    </r>
  </si>
  <si>
    <t>No.</t>
  </si>
  <si>
    <t>NAMA MHS</t>
  </si>
  <si>
    <t>BOBOT NILAI TEORI</t>
  </si>
  <si>
    <t>BOBOT NILAI PRAKTIK</t>
  </si>
  <si>
    <t>NILAI AKHIR</t>
  </si>
  <si>
    <t>AAA</t>
  </si>
  <si>
    <t>BBB</t>
  </si>
  <si>
    <t>CCC</t>
  </si>
  <si>
    <t>DDD</t>
  </si>
  <si>
    <t>EEE</t>
  </si>
  <si>
    <t>FFF</t>
  </si>
  <si>
    <t>Nilai Rata-rata</t>
  </si>
  <si>
    <t>Nilai Maksimum</t>
  </si>
  <si>
    <t>Nilai Minimum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</si>
</sst>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&quot;Rp &quot;* #,##0_);_(&quot;Rp &quot;* \(#,##0\);_(&quot;Rp &quot;* &quot;-&quot;_);_(@_)"/>
    <numFmt numFmtId="165" formatCode="_(* #,##0.0_);_(* \(#,##0.0\);_(* &quot;-&quot;_);_(@_)"/>
  </numFmts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9"/>
      <color indexed="81"/>
      <name val="Tahoma"/>
      <charset val="1"/>
    </font>
    <font>
      <b/>
      <sz val="12"/>
      <name val="Arial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1" fontId="0" fillId="3" borderId="1" xfId="1" applyFont="1" applyFill="1" applyBorder="1" applyAlignment="1">
      <alignment vertical="center"/>
    </xf>
    <xf numFmtId="0" fontId="0" fillId="4" borderId="0" xfId="0" applyFill="1"/>
    <xf numFmtId="41" fontId="2" fillId="4" borderId="0" xfId="1" applyFont="1" applyFill="1" applyBorder="1" applyAlignment="1">
      <alignment vertical="center"/>
    </xf>
    <xf numFmtId="0" fontId="2" fillId="2" borderId="1" xfId="0" quotePrefix="1" applyFont="1" applyFill="1" applyBorder="1" applyAlignment="1">
      <alignment horizontal="center" vertical="center" wrapText="1"/>
    </xf>
    <xf numFmtId="41" fontId="0" fillId="0" borderId="1" xfId="1" applyFont="1" applyBorder="1"/>
    <xf numFmtId="0" fontId="0" fillId="5" borderId="1" xfId="0" applyFill="1" applyBorder="1"/>
    <xf numFmtId="0" fontId="2" fillId="2" borderId="2" xfId="0" applyFon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5" borderId="3" xfId="0" applyFill="1" applyBorder="1" applyAlignment="1">
      <alignment vertical="center"/>
    </xf>
    <xf numFmtId="0" fontId="0" fillId="5" borderId="2" xfId="0" applyFill="1" applyBorder="1" applyAlignment="1">
      <alignment vertical="center"/>
    </xf>
    <xf numFmtId="0" fontId="2" fillId="2" borderId="4" xfId="0" quotePrefix="1" applyFont="1" applyFill="1" applyBorder="1" applyAlignment="1">
      <alignment horizontal="center" vertical="center" wrapText="1"/>
    </xf>
    <xf numFmtId="41" fontId="2" fillId="0" borderId="1" xfId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2" fillId="4" borderId="0" xfId="0" quotePrefix="1" applyFont="1" applyFill="1" applyAlignment="1">
      <alignment horizontal="left" vertical="center"/>
    </xf>
    <xf numFmtId="0" fontId="2" fillId="2" borderId="2" xfId="0" quotePrefix="1" applyFont="1" applyFill="1" applyBorder="1" applyAlignment="1">
      <alignment horizontal="center" vertical="center" wrapText="1"/>
    </xf>
    <xf numFmtId="41" fontId="0" fillId="5" borderId="3" xfId="0" applyNumberForma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5" borderId="1" xfId="1" applyNumberFormat="1" applyFont="1" applyFill="1" applyBorder="1" applyAlignment="1">
      <alignment horizontal="right" vertical="center"/>
    </xf>
    <xf numFmtId="0" fontId="0" fillId="0" borderId="0" xfId="0" quotePrefix="1" applyAlignment="1">
      <alignment horizontal="left"/>
    </xf>
    <xf numFmtId="0" fontId="0" fillId="5" borderId="1" xfId="1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8" borderId="1" xfId="0" applyFill="1" applyBorder="1"/>
    <xf numFmtId="41" fontId="0" fillId="5" borderId="1" xfId="0" applyNumberFormat="1" applyFill="1" applyBorder="1"/>
    <xf numFmtId="0" fontId="2" fillId="2" borderId="2" xfId="0" applyFont="1" applyFill="1" applyBorder="1" applyAlignment="1">
      <alignment horizontal="center" vertical="center" wrapText="1"/>
    </xf>
    <xf numFmtId="164" fontId="0" fillId="3" borderId="1" xfId="2" applyFont="1" applyFill="1" applyBorder="1" applyAlignment="1">
      <alignment vertical="center"/>
    </xf>
    <xf numFmtId="164" fontId="0" fillId="3" borderId="2" xfId="2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41" fontId="0" fillId="5" borderId="1" xfId="1" applyFont="1" applyFill="1" applyBorder="1" applyAlignment="1">
      <alignment horizontal="right" vertical="center"/>
    </xf>
    <xf numFmtId="165" fontId="0" fillId="5" borderId="1" xfId="1" applyNumberFormat="1" applyFont="1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2" fillId="10" borderId="1" xfId="0" applyNumberFormat="1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1" fontId="0" fillId="0" borderId="0" xfId="1" applyFont="1" applyAlignment="1">
      <alignment vertical="center"/>
    </xf>
    <xf numFmtId="2" fontId="0" fillId="5" borderId="1" xfId="0" applyNumberFormat="1" applyFill="1" applyBorder="1" applyAlignment="1">
      <alignment vertical="center"/>
    </xf>
    <xf numFmtId="0" fontId="0" fillId="8" borderId="0" xfId="0" applyFill="1"/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/>
    </xf>
    <xf numFmtId="0" fontId="2" fillId="2" borderId="4" xfId="0" quotePrefix="1" applyFont="1" applyFill="1" applyBorder="1" applyAlignment="1">
      <alignment horizontal="center" vertical="center" wrapText="1"/>
    </xf>
    <xf numFmtId="0" fontId="2" fillId="2" borderId="9" xfId="0" quotePrefix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8" fillId="6" borderId="2" xfId="2" applyFont="1" applyFill="1" applyBorder="1" applyAlignment="1">
      <alignment horizontal="center" vertical="center"/>
    </xf>
    <xf numFmtId="164" fontId="8" fillId="6" borderId="5" xfId="2" applyFont="1" applyFill="1" applyBorder="1" applyAlignment="1">
      <alignment horizontal="center" vertical="center"/>
    </xf>
    <xf numFmtId="164" fontId="8" fillId="6" borderId="6" xfId="2" applyFont="1" applyFill="1" applyBorder="1" applyAlignment="1">
      <alignment horizontal="center" vertical="center"/>
    </xf>
    <xf numFmtId="0" fontId="4" fillId="7" borderId="2" xfId="0" quotePrefix="1" applyFont="1" applyFill="1" applyBorder="1" applyAlignment="1">
      <alignment horizontal="left" vertical="center" wrapText="1" indent="1"/>
    </xf>
    <xf numFmtId="0" fontId="4" fillId="7" borderId="5" xfId="0" applyFont="1" applyFill="1" applyBorder="1" applyAlignment="1">
      <alignment horizontal="left" vertical="center" wrapText="1" indent="1"/>
    </xf>
    <xf numFmtId="0" fontId="4" fillId="7" borderId="6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quotePrefix="1" applyFont="1" applyFill="1" applyBorder="1" applyAlignment="1">
      <alignment horizontal="center" vertical="center" wrapText="1"/>
    </xf>
  </cellXfs>
  <cellStyles count="3">
    <cellStyle name="Comma [0]" xfId="1" builtinId="6"/>
    <cellStyle name="Currency [0] 2" xfId="2" xr:uid="{00000000-0005-0000-0000-000001000000}"/>
    <cellStyle name="Normal" xfId="0" builtinId="0"/>
  </cellStyles>
  <dxfs count="19"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showGridLines="0" tabSelected="1" zoomScaleNormal="100" workbookViewId="0">
      <selection activeCell="C1" sqref="C1"/>
    </sheetView>
  </sheetViews>
  <sheetFormatPr defaultRowHeight="12.75"/>
  <cols>
    <col min="1" max="1" width="4" customWidth="1"/>
    <col min="8" max="8" width="4.85546875" customWidth="1"/>
  </cols>
  <sheetData>
    <row r="1" spans="1:13">
      <c r="A1" t="s">
        <v>0</v>
      </c>
    </row>
    <row r="2" spans="1:13" ht="27.7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>
      <c r="A3" t="s">
        <v>2</v>
      </c>
    </row>
    <row r="4" spans="1:13">
      <c r="A4" t="s">
        <v>3</v>
      </c>
      <c r="B4" t="s">
        <v>4</v>
      </c>
    </row>
    <row r="5" spans="1:13">
      <c r="B5" t="s">
        <v>5</v>
      </c>
    </row>
    <row r="6" spans="1:13">
      <c r="A6" t="s">
        <v>6</v>
      </c>
      <c r="B6" t="s">
        <v>7</v>
      </c>
    </row>
    <row r="7" spans="1:13">
      <c r="B7" t="s">
        <v>8</v>
      </c>
    </row>
    <row r="8" spans="1:13">
      <c r="B8" t="s">
        <v>9</v>
      </c>
    </row>
    <row r="9" spans="1:13">
      <c r="A9" t="s">
        <v>10</v>
      </c>
    </row>
    <row r="10" spans="1:13">
      <c r="B10" t="s">
        <v>11</v>
      </c>
    </row>
    <row r="12" spans="1:13">
      <c r="C12" s="42" t="s">
        <v>12</v>
      </c>
      <c r="D12" s="42">
        <v>1000</v>
      </c>
    </row>
    <row r="14" spans="1:13">
      <c r="C14" s="27" t="s">
        <v>13</v>
      </c>
      <c r="D14" s="27" t="s">
        <v>14</v>
      </c>
      <c r="F14" s="27" t="s">
        <v>13</v>
      </c>
      <c r="G14" s="27" t="s">
        <v>14</v>
      </c>
    </row>
    <row r="15" spans="1:13">
      <c r="C15" s="26">
        <v>1</v>
      </c>
      <c r="D15" s="6">
        <f>C15*$D$12</f>
        <v>1000</v>
      </c>
      <c r="F15" s="26">
        <v>5</v>
      </c>
      <c r="G15" s="6">
        <f t="shared" ref="G15:G19" si="0">F15*$D$12</f>
        <v>5000</v>
      </c>
    </row>
    <row r="16" spans="1:13">
      <c r="C16" s="26">
        <v>2</v>
      </c>
      <c r="D16" s="6">
        <f t="shared" ref="D16:D19" si="1">C16*$D$12</f>
        <v>2000</v>
      </c>
      <c r="F16" s="26">
        <v>6</v>
      </c>
      <c r="G16" s="6">
        <f t="shared" si="0"/>
        <v>6000</v>
      </c>
    </row>
    <row r="17" spans="2:7">
      <c r="C17" s="26">
        <v>3</v>
      </c>
      <c r="D17" s="6">
        <f t="shared" si="1"/>
        <v>3000</v>
      </c>
      <c r="F17" s="26">
        <v>7</v>
      </c>
      <c r="G17" s="6">
        <f t="shared" si="0"/>
        <v>7000</v>
      </c>
    </row>
    <row r="18" spans="2:7">
      <c r="C18" s="26">
        <v>4</v>
      </c>
      <c r="D18" s="6">
        <f t="shared" si="1"/>
        <v>4000</v>
      </c>
      <c r="F18" s="26">
        <v>8</v>
      </c>
      <c r="G18" s="6">
        <f t="shared" si="0"/>
        <v>8000</v>
      </c>
    </row>
    <row r="19" spans="2:7">
      <c r="C19" s="26">
        <v>5</v>
      </c>
      <c r="D19" s="6">
        <f t="shared" si="1"/>
        <v>5000</v>
      </c>
      <c r="F19" s="26">
        <v>10</v>
      </c>
      <c r="G19" s="6">
        <f t="shared" si="0"/>
        <v>10000</v>
      </c>
    </row>
    <row r="24" spans="2:7">
      <c r="B24" t="s">
        <v>15</v>
      </c>
    </row>
    <row r="26" spans="2:7">
      <c r="B26" s="25" t="s">
        <v>13</v>
      </c>
      <c r="C26" s="26">
        <v>1</v>
      </c>
      <c r="D26" s="26">
        <v>2</v>
      </c>
      <c r="E26" s="26">
        <v>3</v>
      </c>
      <c r="F26" s="26">
        <v>4</v>
      </c>
      <c r="G26" s="26">
        <v>5</v>
      </c>
    </row>
    <row r="27" spans="2:7">
      <c r="B27" s="25" t="s">
        <v>16</v>
      </c>
      <c r="C27" s="6">
        <f>C26*$D12</f>
        <v>1000</v>
      </c>
      <c r="D27" s="6">
        <f t="shared" ref="D27:G27" si="2">D26*$D12</f>
        <v>2000</v>
      </c>
      <c r="E27" s="6">
        <f t="shared" si="2"/>
        <v>3000</v>
      </c>
      <c r="F27" s="6">
        <f t="shared" si="2"/>
        <v>4000</v>
      </c>
      <c r="G27" s="6">
        <f t="shared" si="2"/>
        <v>5000</v>
      </c>
    </row>
    <row r="29" spans="2:7">
      <c r="B29" t="s">
        <v>17</v>
      </c>
    </row>
    <row r="31" spans="2:7">
      <c r="B31" s="25" t="s">
        <v>13</v>
      </c>
      <c r="C31" s="25" t="s">
        <v>16</v>
      </c>
    </row>
    <row r="32" spans="2:7">
      <c r="B32" s="26">
        <v>1</v>
      </c>
      <c r="C32" s="6">
        <f>B32*D$12</f>
        <v>1000</v>
      </c>
    </row>
    <row r="33" spans="2:3">
      <c r="B33" s="26">
        <v>2</v>
      </c>
      <c r="C33" s="6">
        <f>B33*D$12</f>
        <v>2000</v>
      </c>
    </row>
    <row r="34" spans="2:3">
      <c r="B34" s="26">
        <v>3</v>
      </c>
      <c r="C34" s="6">
        <f>B34*D$12</f>
        <v>3000</v>
      </c>
    </row>
    <row r="35" spans="2:3">
      <c r="B35" s="26">
        <v>4</v>
      </c>
      <c r="C35" s="6">
        <f>B35*D$12</f>
        <v>4000</v>
      </c>
    </row>
    <row r="36" spans="2:3">
      <c r="B36" s="26">
        <v>5</v>
      </c>
      <c r="C36" s="6">
        <f>B36*D$12</f>
        <v>5000</v>
      </c>
    </row>
  </sheetData>
  <mergeCells count="1">
    <mergeCell ref="A2:M2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3"/>
  <sheetViews>
    <sheetView showGridLines="0" workbookViewId="0">
      <selection activeCell="D17" sqref="D17"/>
    </sheetView>
  </sheetViews>
  <sheetFormatPr defaultRowHeight="12.75"/>
  <cols>
    <col min="2" max="2" width="12.85546875" customWidth="1"/>
    <col min="3" max="3" width="13.7109375" customWidth="1"/>
    <col min="6" max="6" width="14.5703125" customWidth="1"/>
    <col min="7" max="7" width="14.140625" customWidth="1"/>
  </cols>
  <sheetData>
    <row r="2" spans="2:7" ht="30.75" customHeight="1">
      <c r="B2" s="1" t="s">
        <v>18</v>
      </c>
      <c r="C2" s="35">
        <v>8000</v>
      </c>
    </row>
    <row r="4" spans="2:7" ht="44.25" customHeight="1">
      <c r="B4" s="5" t="s">
        <v>19</v>
      </c>
      <c r="C4" s="5" t="s">
        <v>20</v>
      </c>
      <c r="F4" s="5" t="s">
        <v>21</v>
      </c>
      <c r="G4" s="5" t="s">
        <v>19</v>
      </c>
    </row>
    <row r="5" spans="2:7" ht="20.100000000000001" customHeight="1">
      <c r="B5" s="35">
        <v>6</v>
      </c>
      <c r="C5" s="33"/>
      <c r="F5" s="2">
        <v>22625</v>
      </c>
      <c r="G5" s="34"/>
    </row>
    <row r="6" spans="2:7" ht="20.100000000000001" customHeight="1">
      <c r="B6" s="35">
        <v>4</v>
      </c>
      <c r="C6" s="33"/>
      <c r="F6" s="2">
        <v>12670</v>
      </c>
      <c r="G6" s="34"/>
    </row>
    <row r="7" spans="2:7" ht="20.100000000000001" customHeight="1">
      <c r="B7" s="35">
        <v>8</v>
      </c>
      <c r="C7" s="33"/>
      <c r="F7" s="2">
        <v>27150</v>
      </c>
      <c r="G7" s="34"/>
    </row>
    <row r="8" spans="2:7" ht="20.100000000000001" customHeight="1">
      <c r="B8" s="35">
        <v>9</v>
      </c>
      <c r="C8" s="33"/>
      <c r="F8" s="2">
        <v>14480</v>
      </c>
      <c r="G8" s="34"/>
    </row>
    <row r="9" spans="2:7" ht="20.100000000000001" customHeight="1">
      <c r="B9" s="35">
        <v>12</v>
      </c>
      <c r="C9" s="33"/>
      <c r="F9" s="2">
        <v>6697</v>
      </c>
      <c r="G9" s="34"/>
    </row>
    <row r="10" spans="2:7" ht="20.100000000000001" customHeight="1">
      <c r="B10" s="35">
        <v>15</v>
      </c>
      <c r="C10" s="33"/>
      <c r="F10" s="2">
        <v>63350</v>
      </c>
      <c r="G10" s="34"/>
    </row>
    <row r="11" spans="2:7" ht="20.100000000000001" customHeight="1">
      <c r="B11" s="35">
        <v>3</v>
      </c>
      <c r="C11" s="33"/>
      <c r="F11" s="2">
        <v>64798</v>
      </c>
      <c r="G11" s="34"/>
    </row>
    <row r="12" spans="2:7" ht="20.100000000000001" customHeight="1">
      <c r="B12" s="35">
        <v>21</v>
      </c>
      <c r="C12" s="33"/>
      <c r="F12" s="2">
        <v>38010</v>
      </c>
      <c r="G12" s="34"/>
    </row>
    <row r="13" spans="2:7" ht="20.100000000000001" customHeight="1">
      <c r="B13" s="35">
        <v>35</v>
      </c>
      <c r="C13" s="33"/>
      <c r="F13" s="2">
        <v>14480</v>
      </c>
      <c r="G13" s="34"/>
    </row>
  </sheetData>
  <conditionalFormatting sqref="C5:C13">
    <cfRule type="cellIs" dxfId="18" priority="2" stopIfTrue="1" operator="equal">
      <formula>10860</formula>
    </cfRule>
  </conditionalFormatting>
  <conditionalFormatting sqref="G5">
    <cfRule type="cellIs" dxfId="17" priority="3" stopIfTrue="1" operator="equal">
      <formula>12.5</formula>
    </cfRule>
  </conditionalFormatting>
  <conditionalFormatting sqref="G6:G13">
    <cfRule type="cellIs" dxfId="16" priority="1" stopIfTrue="1" operator="equal">
      <formula>12.5</formula>
    </cfRule>
  </conditionalFormatting>
  <pageMargins left="0.75" right="0.75" top="1" bottom="1" header="0.5" footer="0.5"/>
  <pageSetup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"/>
  <sheetViews>
    <sheetView showGridLines="0" zoomScale="90" workbookViewId="0">
      <selection activeCell="B16" sqref="B16"/>
    </sheetView>
  </sheetViews>
  <sheetFormatPr defaultRowHeight="12.75"/>
  <cols>
    <col min="1" max="1" width="13.140625" customWidth="1"/>
    <col min="2" max="2" width="13.5703125" customWidth="1"/>
    <col min="3" max="3" width="11.28515625" customWidth="1"/>
    <col min="4" max="4" width="12.140625" customWidth="1"/>
    <col min="5" max="5" width="17.85546875" customWidth="1"/>
    <col min="6" max="6" width="8.140625" customWidth="1"/>
    <col min="7" max="7" width="5" customWidth="1"/>
    <col min="8" max="8" width="16.7109375" customWidth="1"/>
    <col min="9" max="9" width="17.85546875" customWidth="1"/>
  </cols>
  <sheetData>
    <row r="1" spans="1:13" ht="33.75" customHeight="1">
      <c r="A1" s="1" t="s">
        <v>22</v>
      </c>
      <c r="B1" s="2">
        <v>4000</v>
      </c>
      <c r="C1" s="3"/>
      <c r="D1" s="1" t="s">
        <v>23</v>
      </c>
      <c r="E1" s="2">
        <v>250</v>
      </c>
      <c r="F1" s="4" t="s">
        <v>24</v>
      </c>
      <c r="G1" s="3"/>
      <c r="H1" s="1" t="s">
        <v>25</v>
      </c>
      <c r="I1" s="2">
        <v>300</v>
      </c>
      <c r="J1" s="3"/>
      <c r="K1" s="3"/>
      <c r="L1" s="3"/>
      <c r="M1" s="3"/>
    </row>
    <row r="2" spans="1:13" ht="18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39.75" customHeight="1">
      <c r="A3" s="1" t="s">
        <v>26</v>
      </c>
      <c r="B3" s="1" t="s">
        <v>27</v>
      </c>
      <c r="C3" s="3"/>
      <c r="D3" s="1" t="s">
        <v>28</v>
      </c>
      <c r="E3" s="1" t="s">
        <v>29</v>
      </c>
      <c r="F3" s="3"/>
      <c r="G3" s="3"/>
      <c r="H3" s="5" t="s">
        <v>30</v>
      </c>
      <c r="I3" s="1" t="s">
        <v>27</v>
      </c>
      <c r="J3" s="3"/>
      <c r="K3" s="3"/>
      <c r="L3" s="3"/>
      <c r="M3" s="3"/>
    </row>
    <row r="4" spans="1:13" ht="20.100000000000001" customHeight="1">
      <c r="A4" s="6">
        <v>1</v>
      </c>
      <c r="B4" s="7"/>
      <c r="C4" s="3"/>
      <c r="D4" s="6">
        <v>1</v>
      </c>
      <c r="E4" s="7"/>
      <c r="F4" s="3"/>
      <c r="G4" s="3"/>
      <c r="H4" s="6">
        <v>1</v>
      </c>
      <c r="I4" s="28"/>
      <c r="J4" s="3"/>
      <c r="K4" s="3"/>
      <c r="L4" s="3"/>
      <c r="M4" s="3"/>
    </row>
    <row r="5" spans="1:13" ht="20.100000000000001" customHeight="1">
      <c r="A5" s="6">
        <v>2</v>
      </c>
      <c r="B5" s="7"/>
      <c r="C5" s="3"/>
      <c r="D5" s="6">
        <v>2</v>
      </c>
      <c r="E5" s="7"/>
      <c r="F5" s="3"/>
      <c r="G5" s="3"/>
      <c r="H5" s="6">
        <v>2</v>
      </c>
      <c r="I5" s="28"/>
      <c r="J5" s="3"/>
      <c r="K5" s="3"/>
      <c r="L5" s="3"/>
      <c r="M5" s="3"/>
    </row>
    <row r="6" spans="1:13" ht="20.100000000000001" customHeight="1">
      <c r="A6" s="6">
        <v>3</v>
      </c>
      <c r="B6" s="7"/>
      <c r="C6" s="3"/>
      <c r="D6" s="6">
        <v>3</v>
      </c>
      <c r="E6" s="7"/>
      <c r="F6" s="3"/>
      <c r="G6" s="3"/>
      <c r="H6" s="6">
        <v>3</v>
      </c>
      <c r="I6" s="28"/>
      <c r="J6" s="3"/>
      <c r="K6" s="3"/>
      <c r="L6" s="3"/>
      <c r="M6" s="3"/>
    </row>
    <row r="7" spans="1:13" ht="20.100000000000001" customHeight="1">
      <c r="A7" s="6">
        <v>4</v>
      </c>
      <c r="B7" s="7"/>
      <c r="C7" s="3"/>
      <c r="D7" s="6">
        <v>4</v>
      </c>
      <c r="E7" s="7"/>
      <c r="F7" s="3"/>
      <c r="G7" s="3"/>
      <c r="H7" s="6">
        <v>4</v>
      </c>
      <c r="I7" s="28"/>
      <c r="J7" s="3"/>
      <c r="K7" s="3"/>
      <c r="L7" s="3"/>
      <c r="M7" s="3"/>
    </row>
    <row r="8" spans="1:13" ht="20.100000000000001" customHeight="1">
      <c r="A8" s="6">
        <v>5</v>
      </c>
      <c r="B8" s="7"/>
      <c r="C8" s="3"/>
      <c r="D8" s="6">
        <v>5</v>
      </c>
      <c r="E8" s="7"/>
      <c r="F8" s="3"/>
      <c r="G8" s="3"/>
      <c r="H8" s="6">
        <v>5</v>
      </c>
      <c r="I8" s="28"/>
      <c r="J8" s="3"/>
      <c r="K8" s="3"/>
      <c r="L8" s="3"/>
      <c r="M8" s="3"/>
    </row>
    <row r="9" spans="1:13" ht="20.100000000000001" customHeight="1">
      <c r="A9" s="6">
        <v>6</v>
      </c>
      <c r="B9" s="7"/>
      <c r="C9" s="3"/>
      <c r="D9" s="6">
        <v>6</v>
      </c>
      <c r="E9" s="7"/>
      <c r="F9" s="3"/>
      <c r="G9" s="3"/>
      <c r="H9" s="6">
        <v>6</v>
      </c>
      <c r="I9" s="28"/>
      <c r="J9" s="3"/>
      <c r="K9" s="3"/>
      <c r="L9" s="3"/>
      <c r="M9" s="3"/>
    </row>
    <row r="10" spans="1:13" ht="20.100000000000001" customHeight="1">
      <c r="A10" s="6">
        <v>7</v>
      </c>
      <c r="B10" s="7"/>
      <c r="C10" s="3"/>
      <c r="D10" s="6">
        <v>7</v>
      </c>
      <c r="E10" s="7"/>
      <c r="F10" s="3"/>
      <c r="G10" s="3"/>
      <c r="H10" s="6">
        <v>7</v>
      </c>
      <c r="I10" s="28"/>
      <c r="J10" s="3"/>
      <c r="K10" s="3"/>
      <c r="L10" s="3"/>
      <c r="M10" s="3"/>
    </row>
    <row r="11" spans="1:13" ht="20.100000000000001" customHeight="1">
      <c r="A11" s="6">
        <v>8</v>
      </c>
      <c r="B11" s="7"/>
      <c r="C11" s="3"/>
      <c r="D11" s="6">
        <v>8</v>
      </c>
      <c r="E11" s="7"/>
      <c r="F11" s="3"/>
      <c r="G11" s="3"/>
      <c r="H11" s="6">
        <v>8</v>
      </c>
      <c r="I11" s="28"/>
      <c r="J11" s="3"/>
      <c r="K11" s="3"/>
      <c r="L11" s="3"/>
      <c r="M11" s="3"/>
    </row>
    <row r="12" spans="1:13" ht="20.100000000000001" customHeight="1">
      <c r="A12" s="6">
        <v>9</v>
      </c>
      <c r="B12" s="7"/>
      <c r="C12" s="3"/>
      <c r="D12" s="6">
        <v>9</v>
      </c>
      <c r="E12" s="7"/>
      <c r="F12" s="3"/>
      <c r="G12" s="3"/>
      <c r="H12" s="6">
        <v>9</v>
      </c>
      <c r="I12" s="28"/>
      <c r="J12" s="3"/>
      <c r="K12" s="3"/>
      <c r="L12" s="3"/>
      <c r="M12" s="3"/>
    </row>
    <row r="13" spans="1:13" ht="20.100000000000001" customHeight="1">
      <c r="A13" s="6">
        <v>10</v>
      </c>
      <c r="B13" s="7"/>
      <c r="C13" s="3"/>
      <c r="D13" s="6">
        <v>10</v>
      </c>
      <c r="E13" s="7"/>
      <c r="F13" s="3"/>
      <c r="G13" s="3"/>
      <c r="H13" s="6">
        <v>10</v>
      </c>
      <c r="I13" s="28"/>
      <c r="J13" s="3"/>
      <c r="K13" s="3"/>
      <c r="L13" s="3"/>
      <c r="M13" s="3"/>
    </row>
    <row r="14" spans="1:13" ht="18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24.75" customHeight="1">
      <c r="A15" s="8" t="s">
        <v>20</v>
      </c>
      <c r="B15" s="9"/>
      <c r="C15" s="10"/>
      <c r="D15" s="8" t="s">
        <v>31</v>
      </c>
      <c r="E15" s="9"/>
      <c r="F15" s="4" t="s">
        <v>32</v>
      </c>
      <c r="G15" s="3"/>
      <c r="H15" s="8" t="s">
        <v>20</v>
      </c>
      <c r="I15" s="9">
        <f>SUM(I4:I13)</f>
        <v>0</v>
      </c>
      <c r="J15" s="3"/>
      <c r="K15" s="3"/>
      <c r="L15" s="3"/>
      <c r="M15" s="3"/>
    </row>
    <row r="16" spans="1:13" ht="18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8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8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</sheetData>
  <conditionalFormatting sqref="B15">
    <cfRule type="cellIs" dxfId="15" priority="3" stopIfTrue="1" operator="equal">
      <formula>275000</formula>
    </cfRule>
  </conditionalFormatting>
  <conditionalFormatting sqref="E15">
    <cfRule type="cellIs" dxfId="14" priority="2" stopIfTrue="1" operator="equal">
      <formula>275000</formula>
    </cfRule>
  </conditionalFormatting>
  <conditionalFormatting sqref="I15">
    <cfRule type="cellIs" dxfId="13" priority="1" stopIfTrue="1" operator="equal">
      <formula>275000</formula>
    </cfRule>
  </conditionalFormatting>
  <pageMargins left="0.75" right="0.75" top="1" bottom="1" header="0.5" footer="0.5"/>
  <pageSetup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4"/>
  <sheetViews>
    <sheetView zoomScale="90" workbookViewId="0">
      <selection activeCell="C1" sqref="C1"/>
    </sheetView>
  </sheetViews>
  <sheetFormatPr defaultRowHeight="12.75"/>
  <cols>
    <col min="1" max="1" width="21.5703125" customWidth="1"/>
    <col min="2" max="2" width="11.140625" customWidth="1"/>
    <col min="11" max="11" width="13.85546875" customWidth="1"/>
    <col min="12" max="12" width="13" customWidth="1"/>
  </cols>
  <sheetData>
    <row r="1" spans="1:17" ht="33" customHeight="1">
      <c r="A1" s="1" t="s">
        <v>22</v>
      </c>
      <c r="B1" s="14">
        <v>5000</v>
      </c>
      <c r="C1" s="15"/>
      <c r="D1" s="15"/>
      <c r="E1" s="15"/>
      <c r="F1" s="15"/>
      <c r="G1" s="15"/>
      <c r="H1" s="15"/>
      <c r="I1" s="15"/>
      <c r="J1" s="15"/>
      <c r="K1" s="3"/>
      <c r="L1" s="3"/>
      <c r="M1" s="3"/>
      <c r="N1" s="3"/>
      <c r="O1" s="3"/>
      <c r="P1" s="3"/>
      <c r="Q1" s="3"/>
    </row>
    <row r="2" spans="1:17" ht="27.75" customHeight="1" thickBot="1">
      <c r="A2" s="1" t="s">
        <v>26</v>
      </c>
      <c r="B2" s="14">
        <v>1</v>
      </c>
      <c r="C2" s="14">
        <v>2</v>
      </c>
      <c r="D2" s="14">
        <v>3</v>
      </c>
      <c r="E2" s="14">
        <v>4</v>
      </c>
      <c r="F2" s="14">
        <v>5</v>
      </c>
      <c r="G2" s="14">
        <v>6</v>
      </c>
      <c r="H2" s="14">
        <v>7</v>
      </c>
      <c r="I2" s="14">
        <v>8</v>
      </c>
      <c r="J2" s="14">
        <v>10</v>
      </c>
      <c r="K2" s="19" t="s">
        <v>20</v>
      </c>
      <c r="L2" s="3"/>
      <c r="M2" s="3"/>
      <c r="N2" s="3"/>
      <c r="O2" s="3"/>
      <c r="P2" s="3"/>
      <c r="Q2" s="3"/>
    </row>
    <row r="3" spans="1:17" ht="30.75" customHeight="1" thickBot="1">
      <c r="A3" s="1" t="s">
        <v>27</v>
      </c>
      <c r="B3" s="9"/>
      <c r="C3" s="9"/>
      <c r="D3" s="9"/>
      <c r="E3" s="9"/>
      <c r="F3" s="9"/>
      <c r="G3" s="9"/>
      <c r="H3" s="9"/>
      <c r="I3" s="9"/>
      <c r="J3" s="12"/>
      <c r="K3" s="11">
        <f>SUM(B3:J3)</f>
        <v>0</v>
      </c>
      <c r="L3" s="3"/>
      <c r="M3" s="3"/>
      <c r="N3" s="3"/>
      <c r="O3" s="3"/>
      <c r="P3" s="3"/>
      <c r="Q3" s="3"/>
    </row>
    <row r="4" spans="1:17" ht="30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34.5" customHeight="1" thickBot="1">
      <c r="A5" s="5" t="s">
        <v>33</v>
      </c>
      <c r="B5" s="14">
        <v>5000</v>
      </c>
      <c r="C5" s="15"/>
      <c r="D5" s="15"/>
      <c r="E5" s="15"/>
      <c r="F5" s="15"/>
      <c r="G5" s="15"/>
      <c r="H5" s="15"/>
      <c r="I5" s="15"/>
      <c r="J5" s="15"/>
      <c r="K5" s="15"/>
      <c r="L5" s="3"/>
      <c r="M5" s="3"/>
      <c r="N5" s="3"/>
      <c r="O5" s="3"/>
      <c r="P5" s="3"/>
      <c r="Q5" s="3"/>
    </row>
    <row r="6" spans="1:17" ht="32.25" customHeight="1" thickBot="1">
      <c r="A6" s="5" t="s">
        <v>34</v>
      </c>
      <c r="B6" s="14">
        <v>45</v>
      </c>
      <c r="C6" s="14">
        <v>135</v>
      </c>
      <c r="D6" s="14">
        <v>250</v>
      </c>
      <c r="E6" s="14">
        <v>300</v>
      </c>
      <c r="F6" s="14">
        <v>600</v>
      </c>
      <c r="G6" s="14">
        <v>560</v>
      </c>
      <c r="H6" s="14">
        <v>200</v>
      </c>
      <c r="I6" s="14">
        <v>310</v>
      </c>
      <c r="J6" s="14">
        <v>65</v>
      </c>
      <c r="K6" s="17" t="s">
        <v>35</v>
      </c>
      <c r="L6" s="18"/>
      <c r="M6" s="3"/>
      <c r="N6" s="3"/>
      <c r="O6" s="3"/>
      <c r="P6" s="3"/>
      <c r="Q6" s="3"/>
    </row>
    <row r="7" spans="1:17" ht="32.25" customHeight="1" thickBot="1">
      <c r="A7" s="1" t="s">
        <v>27</v>
      </c>
      <c r="B7" s="9"/>
      <c r="C7" s="9"/>
      <c r="D7" s="9"/>
      <c r="E7" s="9"/>
      <c r="F7" s="9"/>
      <c r="G7" s="9"/>
      <c r="H7" s="9"/>
      <c r="I7" s="9"/>
      <c r="J7" s="9"/>
      <c r="K7" s="17" t="s">
        <v>20</v>
      </c>
      <c r="L7" s="11">
        <f>SUM(B7:J7)</f>
        <v>0</v>
      </c>
      <c r="M7" s="3"/>
      <c r="N7" s="3"/>
      <c r="O7" s="3"/>
      <c r="P7" s="3"/>
      <c r="Q7" s="3"/>
    </row>
    <row r="8" spans="1:17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24" customHeight="1">
      <c r="A9" s="5" t="s">
        <v>36</v>
      </c>
      <c r="B9" s="14">
        <v>720</v>
      </c>
      <c r="C9" s="16" t="s">
        <v>37</v>
      </c>
      <c r="D9" s="15"/>
      <c r="E9" s="15"/>
      <c r="F9" s="15"/>
      <c r="G9" s="15"/>
      <c r="H9" s="15"/>
      <c r="I9" s="15"/>
      <c r="J9" s="15"/>
      <c r="K9" s="3"/>
      <c r="L9" s="3"/>
      <c r="M9" s="3"/>
      <c r="N9" s="3"/>
      <c r="O9" s="3"/>
      <c r="P9" s="3"/>
      <c r="Q9" s="3"/>
    </row>
    <row r="10" spans="1:17" ht="33" customHeight="1" thickBot="1">
      <c r="A10" s="1" t="s">
        <v>38</v>
      </c>
      <c r="B10" s="14">
        <v>12</v>
      </c>
      <c r="C10" s="14">
        <v>43</v>
      </c>
      <c r="D10" s="14">
        <v>20</v>
      </c>
      <c r="E10" s="14">
        <v>15</v>
      </c>
      <c r="F10" s="14">
        <v>7</v>
      </c>
      <c r="G10" s="14">
        <v>21</v>
      </c>
      <c r="H10" s="14">
        <v>20</v>
      </c>
      <c r="I10" s="14">
        <v>25</v>
      </c>
      <c r="J10" s="14">
        <v>10</v>
      </c>
      <c r="K10" s="13" t="s">
        <v>39</v>
      </c>
      <c r="L10" s="3"/>
      <c r="M10" s="3"/>
      <c r="N10" s="3"/>
      <c r="O10" s="3"/>
      <c r="P10" s="3"/>
      <c r="Q10" s="3"/>
    </row>
    <row r="11" spans="1:17" ht="27.75" customHeight="1" thickBot="1">
      <c r="A11" s="5" t="s">
        <v>40</v>
      </c>
      <c r="B11" s="9"/>
      <c r="C11" s="9"/>
      <c r="D11" s="9"/>
      <c r="E11" s="9"/>
      <c r="F11" s="9"/>
      <c r="G11" s="9"/>
      <c r="H11" s="9"/>
      <c r="I11" s="9"/>
      <c r="J11" s="12"/>
      <c r="K11" s="11">
        <f>SUM(B11:J11)</f>
        <v>0</v>
      </c>
      <c r="L11" s="3"/>
      <c r="M11" s="3"/>
      <c r="N11" s="3"/>
      <c r="O11" s="3"/>
      <c r="P11" s="3"/>
      <c r="Q11" s="3"/>
    </row>
    <row r="12" spans="1:17" ht="77.2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69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7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</sheetData>
  <conditionalFormatting sqref="K3">
    <cfRule type="cellIs" dxfId="12" priority="1" stopIfTrue="1" operator="equal">
      <formula>230000</formula>
    </cfRule>
  </conditionalFormatting>
  <conditionalFormatting sqref="L6">
    <cfRule type="cellIs" dxfId="11" priority="2" stopIfTrue="1" operator="equal">
      <formula>2465</formula>
    </cfRule>
  </conditionalFormatting>
  <conditionalFormatting sqref="L7">
    <cfRule type="cellIs" dxfId="10" priority="3" stopIfTrue="1" operator="equal">
      <formula>12325</formula>
    </cfRule>
  </conditionalFormatting>
  <conditionalFormatting sqref="K11">
    <cfRule type="cellIs" dxfId="9" priority="4" stopIfTrue="1" operator="equal">
      <formula>10380</formula>
    </cfRule>
  </conditionalFormatting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"/>
  <sheetViews>
    <sheetView showGridLines="0" workbookViewId="0">
      <selection activeCell="A5" sqref="A5"/>
    </sheetView>
  </sheetViews>
  <sheetFormatPr defaultRowHeight="12.75"/>
  <cols>
    <col min="1" max="1" width="9.7109375" customWidth="1"/>
    <col min="2" max="7" width="11.7109375" customWidth="1"/>
    <col min="8" max="8" width="17.85546875" customWidth="1"/>
    <col min="9" max="9" width="16.42578125" customWidth="1"/>
  </cols>
  <sheetData>
    <row r="1" spans="1:9" ht="18" customHeight="1">
      <c r="A1" s="44" t="s">
        <v>41</v>
      </c>
      <c r="B1" s="46" t="s">
        <v>42</v>
      </c>
      <c r="C1" s="46"/>
      <c r="D1" s="46"/>
      <c r="E1" s="46"/>
      <c r="F1" s="46"/>
      <c r="G1" s="46"/>
      <c r="H1" s="47" t="s">
        <v>43</v>
      </c>
      <c r="I1" s="49" t="s">
        <v>44</v>
      </c>
    </row>
    <row r="2" spans="1:9" ht="32.1" customHeight="1">
      <c r="A2" s="44"/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29" t="s">
        <v>50</v>
      </c>
      <c r="H2" s="48"/>
      <c r="I2" s="50"/>
    </row>
    <row r="3" spans="1:9" ht="20.100000000000001" customHeight="1">
      <c r="A3" s="44"/>
      <c r="B3" s="30">
        <v>15000</v>
      </c>
      <c r="C3" s="30">
        <v>9000</v>
      </c>
      <c r="D3" s="30">
        <v>4000</v>
      </c>
      <c r="E3" s="30">
        <v>2500</v>
      </c>
      <c r="F3" s="30">
        <v>3500</v>
      </c>
      <c r="G3" s="31">
        <v>18000</v>
      </c>
      <c r="H3" s="48"/>
      <c r="I3" s="50"/>
    </row>
    <row r="4" spans="1:9" ht="20.100000000000001" customHeight="1">
      <c r="A4" s="45"/>
      <c r="B4" s="51" t="s">
        <v>51</v>
      </c>
      <c r="C4" s="52"/>
      <c r="D4" s="52"/>
      <c r="E4" s="52"/>
      <c r="F4" s="52"/>
      <c r="G4" s="53"/>
      <c r="H4" s="48"/>
      <c r="I4" s="50"/>
    </row>
    <row r="5" spans="1:9" ht="20.100000000000001" customHeight="1">
      <c r="A5" s="21" t="s">
        <v>52</v>
      </c>
      <c r="B5" s="21">
        <v>5</v>
      </c>
      <c r="C5" s="21">
        <v>7</v>
      </c>
      <c r="D5" s="21">
        <v>7</v>
      </c>
      <c r="E5" s="21">
        <v>1</v>
      </c>
      <c r="F5" s="21"/>
      <c r="G5" s="32">
        <v>5</v>
      </c>
      <c r="H5" s="33"/>
      <c r="I5" s="33"/>
    </row>
    <row r="6" spans="1:9" ht="20.100000000000001" customHeight="1">
      <c r="A6" s="21" t="s">
        <v>53</v>
      </c>
      <c r="B6" s="21">
        <v>6</v>
      </c>
      <c r="C6" s="21">
        <v>6</v>
      </c>
      <c r="D6" s="21">
        <v>6</v>
      </c>
      <c r="E6" s="21">
        <v>2</v>
      </c>
      <c r="F6" s="21">
        <v>3</v>
      </c>
      <c r="G6" s="32">
        <v>5</v>
      </c>
      <c r="H6" s="33"/>
      <c r="I6" s="33"/>
    </row>
    <row r="7" spans="1:9" ht="20.100000000000001" customHeight="1">
      <c r="A7" s="21" t="s">
        <v>54</v>
      </c>
      <c r="B7" s="21">
        <v>4</v>
      </c>
      <c r="C7" s="21">
        <v>5</v>
      </c>
      <c r="D7" s="21"/>
      <c r="E7" s="21">
        <v>3</v>
      </c>
      <c r="F7" s="21">
        <v>9</v>
      </c>
      <c r="G7" s="32">
        <v>6</v>
      </c>
      <c r="H7" s="33"/>
      <c r="I7" s="33"/>
    </row>
    <row r="8" spans="1:9" ht="20.100000000000001" customHeight="1">
      <c r="A8" s="21" t="s">
        <v>55</v>
      </c>
      <c r="B8" s="21">
        <v>3</v>
      </c>
      <c r="C8" s="21">
        <v>4</v>
      </c>
      <c r="D8" s="21"/>
      <c r="E8" s="21">
        <v>6</v>
      </c>
      <c r="F8" s="21">
        <v>6</v>
      </c>
      <c r="G8" s="32">
        <v>7</v>
      </c>
      <c r="H8" s="33"/>
      <c r="I8" s="33"/>
    </row>
    <row r="9" spans="1:9" ht="20.100000000000001" customHeight="1">
      <c r="A9" s="21" t="s">
        <v>56</v>
      </c>
      <c r="B9" s="21">
        <v>4</v>
      </c>
      <c r="C9" s="21">
        <v>3</v>
      </c>
      <c r="D9" s="21">
        <v>5</v>
      </c>
      <c r="E9" s="21"/>
      <c r="F9" s="21">
        <v>7</v>
      </c>
      <c r="G9" s="32">
        <v>8</v>
      </c>
      <c r="H9" s="33"/>
      <c r="I9" s="33"/>
    </row>
    <row r="10" spans="1:9" ht="20.100000000000001" customHeight="1">
      <c r="A10" s="21" t="s">
        <v>57</v>
      </c>
      <c r="B10" s="21">
        <v>5</v>
      </c>
      <c r="C10" s="21">
        <v>2</v>
      </c>
      <c r="D10" s="21">
        <v>4</v>
      </c>
      <c r="E10" s="21">
        <v>4</v>
      </c>
      <c r="F10" s="21">
        <v>8</v>
      </c>
      <c r="G10" s="32">
        <v>7</v>
      </c>
      <c r="H10" s="33"/>
      <c r="I10" s="33"/>
    </row>
    <row r="11" spans="1:9" ht="20.100000000000001" customHeight="1"/>
  </sheetData>
  <mergeCells count="5">
    <mergeCell ref="A1:A4"/>
    <mergeCell ref="B1:G1"/>
    <mergeCell ref="H1:H4"/>
    <mergeCell ref="I1:I4"/>
    <mergeCell ref="B4:G4"/>
  </mergeCells>
  <conditionalFormatting sqref="H5:H10">
    <cfRule type="cellIs" dxfId="8" priority="1" stopIfTrue="1" operator="equal">
      <formula>25</formula>
    </cfRule>
  </conditionalFormatting>
  <conditionalFormatting sqref="I5:I10">
    <cfRule type="cellIs" dxfId="7" priority="2" stopIfTrue="1" operator="equal">
      <formula>258500</formula>
    </cfRule>
  </conditionalFormatting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3"/>
  <sheetViews>
    <sheetView showGridLines="0" zoomScale="95" workbookViewId="0">
      <selection activeCell="I4" sqref="I4"/>
    </sheetView>
  </sheetViews>
  <sheetFormatPr defaultRowHeight="12.75"/>
  <cols>
    <col min="1" max="1" width="15.85546875" customWidth="1"/>
    <col min="2" max="2" width="13" customWidth="1"/>
    <col min="3" max="3" width="5.5703125" customWidth="1"/>
    <col min="4" max="4" width="12.28515625" customWidth="1"/>
    <col min="5" max="8" width="11.7109375" customWidth="1"/>
    <col min="9" max="9" width="15" customWidth="1"/>
  </cols>
  <sheetData>
    <row r="1" spans="1:9" ht="20.100000000000001" customHeight="1">
      <c r="A1" s="57" t="s">
        <v>58</v>
      </c>
      <c r="B1" s="57" t="s">
        <v>59</v>
      </c>
      <c r="D1" s="57" t="s">
        <v>60</v>
      </c>
      <c r="E1" s="58" t="s">
        <v>61</v>
      </c>
      <c r="F1" s="59"/>
      <c r="G1" s="59"/>
      <c r="H1" s="60"/>
      <c r="I1" s="57" t="s">
        <v>62</v>
      </c>
    </row>
    <row r="2" spans="1:9" ht="20.100000000000001" customHeight="1">
      <c r="A2" s="57"/>
      <c r="B2" s="57"/>
      <c r="D2" s="57"/>
      <c r="E2" s="20" t="s">
        <v>63</v>
      </c>
      <c r="F2" s="20" t="s">
        <v>64</v>
      </c>
      <c r="G2" s="20" t="s">
        <v>65</v>
      </c>
      <c r="H2" s="20" t="s">
        <v>66</v>
      </c>
      <c r="I2" s="57"/>
    </row>
    <row r="3" spans="1:9" ht="20.100000000000001" customHeight="1">
      <c r="A3" s="20" t="s">
        <v>63</v>
      </c>
      <c r="B3" s="21">
        <v>5000</v>
      </c>
      <c r="D3" s="21" t="s">
        <v>67</v>
      </c>
      <c r="E3" s="21">
        <v>5</v>
      </c>
      <c r="F3" s="21">
        <v>4</v>
      </c>
      <c r="G3" s="21"/>
      <c r="H3" s="21">
        <v>3</v>
      </c>
      <c r="I3" s="22"/>
    </row>
    <row r="4" spans="1:9" ht="20.100000000000001" customHeight="1">
      <c r="A4" s="20" t="s">
        <v>64</v>
      </c>
      <c r="B4" s="21">
        <v>4000</v>
      </c>
      <c r="D4" s="21" t="s">
        <v>68</v>
      </c>
      <c r="E4" s="21">
        <v>3</v>
      </c>
      <c r="F4" s="21">
        <v>5</v>
      </c>
      <c r="G4" s="21">
        <v>2</v>
      </c>
      <c r="H4" s="21">
        <v>3</v>
      </c>
      <c r="I4" s="22"/>
    </row>
    <row r="5" spans="1:9" ht="20.100000000000001" customHeight="1">
      <c r="A5" s="20" t="s">
        <v>65</v>
      </c>
      <c r="B5" s="21">
        <v>3500</v>
      </c>
      <c r="D5" s="21" t="s">
        <v>69</v>
      </c>
      <c r="E5" s="21">
        <v>2</v>
      </c>
      <c r="F5" s="21"/>
      <c r="G5" s="21">
        <v>4</v>
      </c>
      <c r="H5" s="21">
        <v>5</v>
      </c>
      <c r="I5" s="22"/>
    </row>
    <row r="6" spans="1:9" ht="20.100000000000001" customHeight="1">
      <c r="A6" s="20" t="s">
        <v>66</v>
      </c>
      <c r="B6" s="21">
        <v>3000</v>
      </c>
      <c r="D6" s="21" t="s">
        <v>70</v>
      </c>
      <c r="E6" s="21">
        <v>1</v>
      </c>
      <c r="F6" s="21">
        <v>2</v>
      </c>
      <c r="G6" s="21">
        <v>3</v>
      </c>
      <c r="H6" s="21">
        <v>4</v>
      </c>
      <c r="I6" s="22"/>
    </row>
    <row r="7" spans="1:9" ht="18" customHeight="1"/>
    <row r="8" spans="1:9" ht="72.75" customHeight="1">
      <c r="D8" s="54" t="s">
        <v>71</v>
      </c>
      <c r="E8" s="55"/>
      <c r="F8" s="55"/>
      <c r="G8" s="55"/>
      <c r="H8" s="55"/>
      <c r="I8" s="56"/>
    </row>
    <row r="11" spans="1:9">
      <c r="A11" s="23"/>
    </row>
    <row r="12" spans="1:9">
      <c r="A12" s="23"/>
    </row>
    <row r="13" spans="1:9">
      <c r="A13" s="23"/>
    </row>
  </sheetData>
  <mergeCells count="6">
    <mergeCell ref="D8:I8"/>
    <mergeCell ref="A1:A2"/>
    <mergeCell ref="B1:B2"/>
    <mergeCell ref="D1:D2"/>
    <mergeCell ref="E1:H1"/>
    <mergeCell ref="I1:I2"/>
  </mergeCells>
  <conditionalFormatting sqref="I4:I5">
    <cfRule type="cellIs" dxfId="6" priority="1" stopIfTrue="1" operator="equal">
      <formula>137</formula>
    </cfRule>
  </conditionalFormatting>
  <conditionalFormatting sqref="I3:I6">
    <cfRule type="cellIs" dxfId="5" priority="2" stopIfTrue="1" operator="between">
      <formula>4166.6</formula>
      <formula>4166.7</formula>
    </cfRule>
  </conditionalFormatting>
  <conditionalFormatting sqref="I6">
    <cfRule type="cellIs" dxfId="4" priority="3" stopIfTrue="1" operator="equal">
      <formula>3550</formula>
    </cfRule>
  </conditionalFormatting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3"/>
  <sheetViews>
    <sheetView showGridLines="0" zoomScale="110" workbookViewId="0">
      <selection activeCell="D3" sqref="D3"/>
    </sheetView>
  </sheetViews>
  <sheetFormatPr defaultRowHeight="12.75"/>
  <cols>
    <col min="1" max="1" width="7.28515625" customWidth="1"/>
    <col min="2" max="2" width="17.42578125" customWidth="1"/>
    <col min="3" max="5" width="15.140625" customWidth="1"/>
  </cols>
  <sheetData>
    <row r="1" spans="1:6" ht="34.5" customHeight="1">
      <c r="A1" s="61" t="s">
        <v>72</v>
      </c>
      <c r="B1" s="61" t="s">
        <v>73</v>
      </c>
      <c r="C1" s="5" t="s">
        <v>74</v>
      </c>
      <c r="D1" s="5" t="s">
        <v>75</v>
      </c>
      <c r="E1" s="47" t="s">
        <v>76</v>
      </c>
      <c r="F1" s="36"/>
    </row>
    <row r="2" spans="1:6" ht="20.100000000000001" customHeight="1">
      <c r="A2" s="61"/>
      <c r="B2" s="61"/>
      <c r="C2" s="37">
        <v>0.3</v>
      </c>
      <c r="D2" s="37">
        <v>0.7</v>
      </c>
      <c r="E2" s="62"/>
    </row>
    <row r="3" spans="1:6" ht="20.100000000000001" customHeight="1">
      <c r="A3" s="21">
        <v>1</v>
      </c>
      <c r="B3" s="21" t="s">
        <v>77</v>
      </c>
      <c r="C3" s="38">
        <v>80</v>
      </c>
      <c r="D3" s="38">
        <v>70</v>
      </c>
      <c r="E3" s="24"/>
    </row>
    <row r="4" spans="1:6" ht="20.100000000000001" customHeight="1">
      <c r="A4" s="21">
        <v>2</v>
      </c>
      <c r="B4" s="21" t="s">
        <v>78</v>
      </c>
      <c r="C4" s="38">
        <v>70</v>
      </c>
      <c r="D4" s="38">
        <v>70</v>
      </c>
      <c r="E4" s="24"/>
    </row>
    <row r="5" spans="1:6" ht="20.100000000000001" customHeight="1">
      <c r="A5" s="21">
        <v>3</v>
      </c>
      <c r="B5" s="21" t="s">
        <v>79</v>
      </c>
      <c r="C5" s="38">
        <v>60</v>
      </c>
      <c r="D5" s="38">
        <v>80</v>
      </c>
      <c r="E5" s="24"/>
    </row>
    <row r="6" spans="1:6" ht="20.100000000000001" customHeight="1">
      <c r="A6" s="21">
        <v>4</v>
      </c>
      <c r="B6" s="21" t="s">
        <v>80</v>
      </c>
      <c r="C6" s="38">
        <v>80</v>
      </c>
      <c r="D6" s="38">
        <v>80</v>
      </c>
      <c r="E6" s="24"/>
    </row>
    <row r="7" spans="1:6" ht="20.100000000000001" customHeight="1">
      <c r="A7" s="21">
        <v>5</v>
      </c>
      <c r="B7" s="21" t="s">
        <v>81</v>
      </c>
      <c r="C7" s="38">
        <v>90</v>
      </c>
      <c r="D7" s="38">
        <v>80</v>
      </c>
      <c r="E7" s="24"/>
    </row>
    <row r="8" spans="1:6" ht="20.100000000000001" customHeight="1">
      <c r="A8" s="21">
        <v>6</v>
      </c>
      <c r="B8" s="21" t="s">
        <v>82</v>
      </c>
      <c r="C8" s="38">
        <v>70</v>
      </c>
      <c r="D8" s="38">
        <v>60</v>
      </c>
      <c r="E8" s="24"/>
    </row>
    <row r="9" spans="1:6" ht="20.100000000000001" customHeight="1">
      <c r="A9" s="39"/>
      <c r="B9" s="39"/>
      <c r="C9" s="39"/>
      <c r="D9" s="39"/>
      <c r="E9" s="39"/>
    </row>
    <row r="10" spans="1:6" ht="20.100000000000001" customHeight="1">
      <c r="A10" s="39"/>
      <c r="B10" s="40" t="s">
        <v>83</v>
      </c>
      <c r="C10" s="41"/>
      <c r="D10" s="9"/>
      <c r="E10" s="9"/>
    </row>
    <row r="11" spans="1:6" ht="20.100000000000001" customHeight="1">
      <c r="A11" s="39"/>
      <c r="B11" s="40" t="s">
        <v>84</v>
      </c>
      <c r="C11" s="9"/>
      <c r="D11" s="9"/>
      <c r="E11" s="9"/>
    </row>
    <row r="12" spans="1:6" ht="20.100000000000001" customHeight="1">
      <c r="A12" s="39"/>
      <c r="B12" s="40" t="s">
        <v>85</v>
      </c>
      <c r="C12" s="9"/>
      <c r="D12" s="9"/>
      <c r="E12" s="9"/>
    </row>
    <row r="13" spans="1:6" ht="12.75" customHeight="1">
      <c r="A13" s="39"/>
      <c r="B13" s="39"/>
      <c r="C13" s="39"/>
      <c r="D13" s="39"/>
      <c r="E13" s="39"/>
    </row>
  </sheetData>
  <mergeCells count="3">
    <mergeCell ref="A1:A2"/>
    <mergeCell ref="B1:B2"/>
    <mergeCell ref="E1:E2"/>
  </mergeCells>
  <conditionalFormatting sqref="E3:E8">
    <cfRule type="cellIs" dxfId="3" priority="1" stopIfTrue="1" operator="equal">
      <formula>74</formula>
    </cfRule>
  </conditionalFormatting>
  <conditionalFormatting sqref="C10">
    <cfRule type="cellIs" dxfId="2" priority="2" stopIfTrue="1" operator="equal">
      <formula>75</formula>
    </cfRule>
  </conditionalFormatting>
  <conditionalFormatting sqref="C11">
    <cfRule type="cellIs" dxfId="1" priority="3" stopIfTrue="1" operator="equal">
      <formula>90</formula>
    </cfRule>
  </conditionalFormatting>
  <conditionalFormatting sqref="C12">
    <cfRule type="cellIs" dxfId="0" priority="4" stopIfTrue="1" operator="equal">
      <formula>60</formula>
    </cfRule>
  </conditionalFormatting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heri nuryanto</dc:creator>
  <cp:keywords/>
  <dc:description/>
  <cp:lastModifiedBy>Dokumen  SAI BTP</cp:lastModifiedBy>
  <cp:revision/>
  <dcterms:created xsi:type="dcterms:W3CDTF">2018-03-13T06:03:59Z</dcterms:created>
  <dcterms:modified xsi:type="dcterms:W3CDTF">2022-08-30T05:22:27Z</dcterms:modified>
  <cp:category/>
  <cp:contentStatus/>
</cp:coreProperties>
</file>